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menjpw_leeds_ac_uk/Documents/Documents/Postdoc work/Spine Work/Facet Joint work/Experimental/Instron data/"/>
    </mc:Choice>
  </mc:AlternateContent>
  <xr:revisionPtr revIDLastSave="0" documentId="8_{38865643-8AE1-4713-9D67-DE118B261D5F}" xr6:coauthVersionLast="47" xr6:coauthVersionMax="47" xr10:uidLastSave="{00000000-0000-0000-0000-000000000000}"/>
  <bookViews>
    <workbookView xWindow="-110" yWindow="-110" windowWidth="19420" windowHeight="10420" activeTab="2" xr2:uid="{F76D0147-2EB8-4B34-96D4-4AFE1258E544}"/>
  </bookViews>
  <sheets>
    <sheet name="Sheet1" sheetId="1" r:id="rId1"/>
    <sheet name="Sheet2" sheetId="2" r:id="rId2"/>
    <sheet name="Sheet4" sheetId="4" r:id="rId3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4" l="1"/>
  <c r="L16" i="4"/>
  <c r="H16" i="4"/>
  <c r="G16" i="4"/>
  <c r="C16" i="4"/>
  <c r="B16" i="4"/>
  <c r="M15" i="4"/>
  <c r="L15" i="4"/>
  <c r="H15" i="4"/>
  <c r="G15" i="4"/>
  <c r="C15" i="4"/>
  <c r="B15" i="4"/>
</calcChain>
</file>

<file path=xl/sharedStrings.xml><?xml version="1.0" encoding="utf-8"?>
<sst xmlns="http://schemas.openxmlformats.org/spreadsheetml/2006/main" count="332" uniqueCount="120">
  <si>
    <t>Pre-fusion (N1)</t>
  </si>
  <si>
    <t>Post-fusion (N1)</t>
  </si>
  <si>
    <t>Pre-fusion (N2)</t>
  </si>
  <si>
    <t>Post-fusion (N2)</t>
  </si>
  <si>
    <t>Pre-fusion (N3)</t>
  </si>
  <si>
    <t>Post-fusion (N3)</t>
  </si>
  <si>
    <t>Pre-fusion (N4)</t>
  </si>
  <si>
    <t>Post-fusion (N4)</t>
  </si>
  <si>
    <t>Pre-fusion (N5)</t>
  </si>
  <si>
    <t>Post-fusion (N5)</t>
  </si>
  <si>
    <t>Pre-fusion (N6)</t>
  </si>
  <si>
    <t>Post-fusion (N6)</t>
  </si>
  <si>
    <t>Best-fit values</t>
  </si>
  <si>
    <t>X0</t>
  </si>
  <si>
    <t>95% CI (profile likelihood)</t>
  </si>
  <si>
    <t>Goodness of Fit</t>
  </si>
  <si>
    <t>Degrees of Freedom</t>
  </si>
  <si>
    <t>R squared</t>
  </si>
  <si>
    <t>Adjusted R squared</t>
  </si>
  <si>
    <t>Sum of Squares</t>
  </si>
  <si>
    <t>Sy.x</t>
  </si>
  <si>
    <t>RMSE</t>
  </si>
  <si>
    <t>Constraints</t>
  </si>
  <si>
    <t>Number of points</t>
  </si>
  <si>
    <t># of X values</t>
  </si>
  <si>
    <t># Y values analyzed</t>
  </si>
  <si>
    <t>Straight line</t>
  </si>
  <si>
    <t>YIntercept</t>
  </si>
  <si>
    <t>Slope</t>
  </si>
  <si>
    <t>-0.01419 to -0.01250</t>
  </si>
  <si>
    <t>0.5057 to 0.5074</t>
  </si>
  <si>
    <t>Segmental linear regression</t>
  </si>
  <si>
    <t>intercept1</t>
  </si>
  <si>
    <t>= 0.000</t>
  </si>
  <si>
    <t>slope1</t>
  </si>
  <si>
    <t>slope2</t>
  </si>
  <si>
    <t>0.2285 to 0.2318</t>
  </si>
  <si>
    <t>0.5049 to 0.5099</t>
  </si>
  <si>
    <t>0.1710 to 0.1736</t>
  </si>
  <si>
    <t>0.06331 to 0.06861</t>
  </si>
  <si>
    <t>0.1145 to 0.1154</t>
  </si>
  <si>
    <t>0.2848 to 0.2902</t>
  </si>
  <si>
    <t>0.5961 to 0.5992</t>
  </si>
  <si>
    <t>0.2851 to 0.2864</t>
  </si>
  <si>
    <t>0.5700 to 0.5719</t>
  </si>
  <si>
    <t>0.7748 to 0.7816</t>
  </si>
  <si>
    <t>0.6718 to 0.6813</t>
  </si>
  <si>
    <t>0.7713 to 0.7795</t>
  </si>
  <si>
    <t>0.4817 to 0.4856</t>
  </si>
  <si>
    <t>0.8595 to 0.8653</t>
  </si>
  <si>
    <t>0.7329 to 0.7377</t>
  </si>
  <si>
    <t>1.698 to 1.707</t>
  </si>
  <si>
    <t>0.5931 to 0.6031</t>
  </si>
  <si>
    <t>0.6451 to 0.6513</t>
  </si>
  <si>
    <t>0.8546 to 0.8629</t>
  </si>
  <si>
    <t>0.6746 to 0.6839</t>
  </si>
  <si>
    <t>0.4265 to 0.4333</t>
  </si>
  <si>
    <t>0.3987 to 0.4053</t>
  </si>
  <si>
    <t>0.7393 to 0.7434</t>
  </si>
  <si>
    <t>1.674 to 1.687</t>
  </si>
  <si>
    <t>0.8778 to 0.8830</t>
  </si>
  <si>
    <t>1.846 to 1.869</t>
  </si>
  <si>
    <t>0.4067 to 0.4084</t>
  </si>
  <si>
    <t>0.8093 to 0.8146</t>
  </si>
  <si>
    <t>1.328 to 1.342</t>
  </si>
  <si>
    <t>0.4796 to 0.4807</t>
  </si>
  <si>
    <t>0.8210 to 0.8247</t>
  </si>
  <si>
    <t>1.657 to 1.676</t>
  </si>
  <si>
    <t>1.795 to 1.818</t>
  </si>
  <si>
    <t>Normality of Residuals</t>
  </si>
  <si>
    <t>D'Agostino-Pearson omnibus (K2)</t>
  </si>
  <si>
    <t>P value</t>
  </si>
  <si>
    <t>&lt;0.0001</t>
  </si>
  <si>
    <t>Passed normality test (alpha=0.05)?</t>
  </si>
  <si>
    <t>No</t>
  </si>
  <si>
    <t>P value summary</t>
  </si>
  <si>
    <t>****</t>
  </si>
  <si>
    <t>Anderson-Darling (A2*)</t>
  </si>
  <si>
    <t>Shapiro-Wilk (W)</t>
  </si>
  <si>
    <t>N too large</t>
  </si>
  <si>
    <t>Kolmogorov-Smirnov (distance)</t>
  </si>
  <si>
    <t>Covariance Matrix</t>
  </si>
  <si>
    <t>slope1 &amp; X0</t>
  </si>
  <si>
    <t>slope1 &amp; slope2</t>
  </si>
  <si>
    <t>X0 &amp; slope2</t>
  </si>
  <si>
    <t>intercept1 = 0</t>
  </si>
  <si>
    <t>X0 &lt; 2</t>
  </si>
  <si>
    <t>Test for homoscedasticity</t>
  </si>
  <si>
    <t>Rs of predicted Y vs. |residual|</t>
  </si>
  <si>
    <t>P value (one tailed)</t>
  </si>
  <si>
    <t>Passed (P &gt; 0.05)?</t>
  </si>
  <si>
    <t>Yes</t>
  </si>
  <si>
    <t>N1 Pre</t>
  </si>
  <si>
    <t>N1 Post</t>
  </si>
  <si>
    <t>N2 Pre</t>
  </si>
  <si>
    <t>N2 Post</t>
  </si>
  <si>
    <t>N3 Pre</t>
  </si>
  <si>
    <t>N3 Post</t>
  </si>
  <si>
    <t>N4 Pre</t>
  </si>
  <si>
    <t>N4 Post</t>
  </si>
  <si>
    <t>N5 Pre</t>
  </si>
  <si>
    <t>N5 Post</t>
  </si>
  <si>
    <t>N6 Pre</t>
  </si>
  <si>
    <t>N6 Post</t>
  </si>
  <si>
    <t>Slope 1</t>
  </si>
  <si>
    <t>Slope 2</t>
  </si>
  <si>
    <t>N1</t>
  </si>
  <si>
    <t>N2</t>
  </si>
  <si>
    <t>N3</t>
  </si>
  <si>
    <t>N4</t>
  </si>
  <si>
    <t>N5</t>
  </si>
  <si>
    <t>N6</t>
  </si>
  <si>
    <t>Pre fusion Slope 1</t>
  </si>
  <si>
    <t>Post fusion Slope 1</t>
  </si>
  <si>
    <t>Pre fusion X0</t>
  </si>
  <si>
    <t>Post fusion X0</t>
  </si>
  <si>
    <t>Pre fusion Slope 2</t>
  </si>
  <si>
    <t>Post fusion Slope 2</t>
  </si>
  <si>
    <t>Mean</t>
  </si>
  <si>
    <t>S.D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</si>
</sst>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F3D5-EF2B-4135-B93D-006410CC7E40}">
  <dimension ref="A1:M50"/>
  <sheetViews>
    <sheetView workbookViewId="0">
      <selection activeCell="B9" sqref="B9:L11"/>
    </sheetView>
  </sheetViews>
  <sheetFormatPr defaultRowHeight="14.5" x14ac:dyDescent="0.35"/>
  <cols>
    <col min="1" max="1" width="62.7265625" bestFit="1" customWidth="1"/>
    <col min="2" max="2" width="18" bestFit="1" customWidth="1"/>
    <col min="3" max="4" width="16.6328125" bestFit="1" customWidth="1"/>
    <col min="5" max="5" width="18" bestFit="1" customWidth="1"/>
    <col min="6" max="6" width="16.6328125" bestFit="1" customWidth="1"/>
    <col min="7" max="7" width="15.90625" bestFit="1" customWidth="1"/>
    <col min="8" max="10" width="14.6328125" bestFit="1" customWidth="1"/>
    <col min="11" max="11" width="15.90625" bestFit="1" customWidth="1"/>
    <col min="12" max="12" width="17" bestFit="1" customWidth="1"/>
    <col min="13" max="13" width="16.6328125" bestFit="1" customWidth="1"/>
  </cols>
  <sheetData>
    <row r="1" spans="1:13" x14ac:dyDescent="0.35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/>
    </row>
    <row r="2" spans="1:13" x14ac:dyDescent="0.35">
      <c r="A2" s="3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5">
      <c r="A3" s="3" t="s">
        <v>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5">
      <c r="A4" s="3" t="s">
        <v>32</v>
      </c>
      <c r="B4" s="1" t="s">
        <v>33</v>
      </c>
      <c r="C4" s="1" t="s">
        <v>33</v>
      </c>
      <c r="D4" s="1" t="s">
        <v>33</v>
      </c>
      <c r="E4" s="1" t="s">
        <v>33</v>
      </c>
      <c r="F4" s="1" t="s">
        <v>33</v>
      </c>
      <c r="G4" s="1" t="s">
        <v>33</v>
      </c>
      <c r="H4" s="1" t="s">
        <v>33</v>
      </c>
      <c r="I4" s="1" t="s">
        <v>33</v>
      </c>
      <c r="J4" s="1" t="s">
        <v>33</v>
      </c>
      <c r="K4" s="1" t="s">
        <v>33</v>
      </c>
      <c r="L4" s="1" t="s">
        <v>33</v>
      </c>
      <c r="M4" s="1"/>
    </row>
    <row r="5" spans="1:13" x14ac:dyDescent="0.35">
      <c r="A5" s="3" t="s">
        <v>34</v>
      </c>
      <c r="B5" s="1">
        <v>0.23019999999999999</v>
      </c>
      <c r="C5" s="1">
        <v>0.50729999999999997</v>
      </c>
      <c r="D5" s="1">
        <v>0.17230000000000001</v>
      </c>
      <c r="E5" s="1">
        <v>6.5939999999999999E-2</v>
      </c>
      <c r="F5" s="1">
        <v>0.115</v>
      </c>
      <c r="G5" s="1">
        <v>0.28749999999999998</v>
      </c>
      <c r="H5" s="1">
        <v>0.59760000000000002</v>
      </c>
      <c r="I5" s="1">
        <v>0.2858</v>
      </c>
      <c r="J5" s="1">
        <v>0.57089999999999996</v>
      </c>
      <c r="K5" s="1">
        <v>0.77800000000000002</v>
      </c>
      <c r="L5" s="1">
        <v>0.67649999999999999</v>
      </c>
      <c r="M5" s="1"/>
    </row>
    <row r="6" spans="1:13" x14ac:dyDescent="0.35">
      <c r="A6" s="3" t="s">
        <v>13</v>
      </c>
      <c r="B6" s="1">
        <v>0.77549999999999997</v>
      </c>
      <c r="C6" s="1">
        <v>0.48359999999999997</v>
      </c>
      <c r="D6" s="1">
        <v>0.86240000000000006</v>
      </c>
      <c r="E6" s="1">
        <v>0.73529999999999995</v>
      </c>
      <c r="F6" s="1">
        <v>1.702</v>
      </c>
      <c r="G6" s="1">
        <v>0.59819999999999995</v>
      </c>
      <c r="H6" s="1">
        <v>0.6482</v>
      </c>
      <c r="I6" s="1">
        <v>0.85880000000000001</v>
      </c>
      <c r="J6" s="1">
        <v>0.67900000000000005</v>
      </c>
      <c r="K6" s="1">
        <v>0.42970000000000003</v>
      </c>
      <c r="L6" s="1">
        <v>0.40189999999999998</v>
      </c>
      <c r="M6" s="1"/>
    </row>
    <row r="7" spans="1:13" x14ac:dyDescent="0.35">
      <c r="A7" s="3" t="s">
        <v>35</v>
      </c>
      <c r="B7" s="1">
        <v>0.74139999999999995</v>
      </c>
      <c r="C7" s="1">
        <v>1.681</v>
      </c>
      <c r="D7" s="1">
        <v>0.88039999999999996</v>
      </c>
      <c r="E7" s="1">
        <v>1.8580000000000001</v>
      </c>
      <c r="F7" s="1">
        <v>0.40749999999999997</v>
      </c>
      <c r="G7" s="1">
        <v>0.81200000000000006</v>
      </c>
      <c r="H7" s="1">
        <v>1.335</v>
      </c>
      <c r="I7" s="1">
        <v>0.48010000000000003</v>
      </c>
      <c r="J7" s="1">
        <v>0.82279999999999998</v>
      </c>
      <c r="K7" s="1">
        <v>1.6659999999999999</v>
      </c>
      <c r="L7" s="1">
        <v>1.806</v>
      </c>
      <c r="M7" s="1"/>
    </row>
    <row r="8" spans="1:13" x14ac:dyDescent="0.35">
      <c r="A8" s="3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5">
      <c r="A9" s="3" t="s">
        <v>34</v>
      </c>
      <c r="B9" s="1" t="s">
        <v>36</v>
      </c>
      <c r="C9" s="1" t="s">
        <v>37</v>
      </c>
      <c r="D9" s="1" t="s">
        <v>38</v>
      </c>
      <c r="E9" s="1" t="s">
        <v>39</v>
      </c>
      <c r="F9" s="1" t="s">
        <v>40</v>
      </c>
      <c r="G9" s="1" t="s">
        <v>41</v>
      </c>
      <c r="H9" s="1" t="s">
        <v>42</v>
      </c>
      <c r="I9" s="1" t="s">
        <v>43</v>
      </c>
      <c r="J9" s="1" t="s">
        <v>44</v>
      </c>
      <c r="K9" s="1" t="s">
        <v>45</v>
      </c>
      <c r="L9" s="1" t="s">
        <v>46</v>
      </c>
      <c r="M9" s="1"/>
    </row>
    <row r="10" spans="1:13" x14ac:dyDescent="0.35">
      <c r="A10" s="3" t="s">
        <v>13</v>
      </c>
      <c r="B10" s="1" t="s">
        <v>47</v>
      </c>
      <c r="C10" s="1" t="s">
        <v>48</v>
      </c>
      <c r="D10" s="1" t="s">
        <v>49</v>
      </c>
      <c r="E10" s="1" t="s">
        <v>50</v>
      </c>
      <c r="F10" s="1" t="s">
        <v>51</v>
      </c>
      <c r="G10" s="1" t="s">
        <v>52</v>
      </c>
      <c r="H10" s="1" t="s">
        <v>53</v>
      </c>
      <c r="I10" s="1" t="s">
        <v>54</v>
      </c>
      <c r="J10" s="1" t="s">
        <v>55</v>
      </c>
      <c r="K10" s="1" t="s">
        <v>56</v>
      </c>
      <c r="L10" s="1" t="s">
        <v>57</v>
      </c>
      <c r="M10" s="1"/>
    </row>
    <row r="11" spans="1:13" x14ac:dyDescent="0.35">
      <c r="A11" s="3" t="s">
        <v>35</v>
      </c>
      <c r="B11" s="1" t="s">
        <v>58</v>
      </c>
      <c r="C11" s="1" t="s">
        <v>59</v>
      </c>
      <c r="D11" s="1" t="s">
        <v>60</v>
      </c>
      <c r="E11" s="1" t="s">
        <v>61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67</v>
      </c>
      <c r="L11" s="1" t="s">
        <v>68</v>
      </c>
      <c r="M11" s="1"/>
    </row>
    <row r="12" spans="1:13" x14ac:dyDescent="0.35">
      <c r="A12" s="3" t="s">
        <v>15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5">
      <c r="A13" s="3" t="s">
        <v>16</v>
      </c>
      <c r="B13" s="1">
        <v>5347</v>
      </c>
      <c r="C13" s="1">
        <v>2673</v>
      </c>
      <c r="D13" s="1">
        <v>5242</v>
      </c>
      <c r="E13" s="1">
        <v>3582</v>
      </c>
      <c r="F13" s="1">
        <v>10365</v>
      </c>
      <c r="G13" s="1">
        <v>4508</v>
      </c>
      <c r="H13" s="1">
        <v>3156</v>
      </c>
      <c r="I13" s="1">
        <v>6949</v>
      </c>
      <c r="J13" s="1">
        <v>4069</v>
      </c>
      <c r="K13" s="1">
        <v>2342</v>
      </c>
      <c r="L13" s="1">
        <v>2288</v>
      </c>
      <c r="M13" s="1"/>
    </row>
    <row r="14" spans="1:13" x14ac:dyDescent="0.35">
      <c r="A14" s="3" t="s">
        <v>17</v>
      </c>
      <c r="B14" s="1">
        <v>0.99760000000000004</v>
      </c>
      <c r="C14" s="1">
        <v>0.99819999999999998</v>
      </c>
      <c r="D14" s="1">
        <v>0.99739999999999995</v>
      </c>
      <c r="E14" s="1">
        <v>0.99250000000000005</v>
      </c>
      <c r="F14" s="1">
        <v>0.99760000000000004</v>
      </c>
      <c r="G14" s="1">
        <v>0.99729999999999996</v>
      </c>
      <c r="H14" s="1">
        <v>0.998</v>
      </c>
      <c r="I14" s="1">
        <v>0.99939999999999996</v>
      </c>
      <c r="J14" s="1">
        <v>0.99939999999999996</v>
      </c>
      <c r="K14" s="1">
        <v>0.99790000000000001</v>
      </c>
      <c r="L14" s="1">
        <v>0.99680000000000002</v>
      </c>
      <c r="M14" s="1"/>
    </row>
    <row r="15" spans="1:13" x14ac:dyDescent="0.35">
      <c r="A15" s="3" t="s">
        <v>18</v>
      </c>
      <c r="B15" s="1">
        <v>0.99760000000000004</v>
      </c>
      <c r="C15" s="1">
        <v>0.99819999999999998</v>
      </c>
      <c r="D15" s="1">
        <v>0.99739999999999995</v>
      </c>
      <c r="E15" s="1">
        <v>0.99250000000000005</v>
      </c>
      <c r="F15" s="1">
        <v>0.99760000000000004</v>
      </c>
      <c r="G15" s="1">
        <v>0.99729999999999996</v>
      </c>
      <c r="H15" s="1">
        <v>0.998</v>
      </c>
      <c r="I15" s="1">
        <v>0.99939999999999996</v>
      </c>
      <c r="J15" s="1">
        <v>0.99939999999999996</v>
      </c>
      <c r="K15" s="1">
        <v>0.99780000000000002</v>
      </c>
      <c r="L15" s="1">
        <v>0.99680000000000002</v>
      </c>
      <c r="M15" s="1"/>
    </row>
    <row r="16" spans="1:13" x14ac:dyDescent="0.35">
      <c r="A16" s="3" t="s">
        <v>19</v>
      </c>
      <c r="B16" s="1">
        <v>1.032</v>
      </c>
      <c r="C16" s="1">
        <v>0.375</v>
      </c>
      <c r="D16" s="1">
        <v>1.0960000000000001</v>
      </c>
      <c r="E16" s="1">
        <v>1.9650000000000001</v>
      </c>
      <c r="F16" s="1">
        <v>1.913</v>
      </c>
      <c r="G16" s="1">
        <v>0.9456</v>
      </c>
      <c r="H16" s="1">
        <v>0.42459999999999998</v>
      </c>
      <c r="I16" s="1">
        <v>0.34229999999999999</v>
      </c>
      <c r="J16" s="1">
        <v>0.18959999999999999</v>
      </c>
      <c r="K16" s="1">
        <v>0.35899999999999999</v>
      </c>
      <c r="L16" s="1">
        <v>0.5464</v>
      </c>
      <c r="M16" s="1"/>
    </row>
    <row r="17" spans="1:13" x14ac:dyDescent="0.35">
      <c r="A17" s="3" t="s">
        <v>20</v>
      </c>
      <c r="B17" s="1">
        <v>1.389E-2</v>
      </c>
      <c r="C17" s="1">
        <v>1.184E-2</v>
      </c>
      <c r="D17" s="1">
        <v>1.4460000000000001E-2</v>
      </c>
      <c r="E17" s="1">
        <v>2.342E-2</v>
      </c>
      <c r="F17" s="1">
        <v>1.358E-2</v>
      </c>
      <c r="G17" s="1">
        <v>1.448E-2</v>
      </c>
      <c r="H17" s="1">
        <v>1.1599999999999999E-2</v>
      </c>
      <c r="I17" s="1">
        <v>7.0190000000000001E-3</v>
      </c>
      <c r="J17" s="1">
        <v>6.8259999999999996E-3</v>
      </c>
      <c r="K17" s="1">
        <v>1.238E-2</v>
      </c>
      <c r="L17" s="1">
        <v>1.545E-2</v>
      </c>
      <c r="M17" s="1"/>
    </row>
    <row r="18" spans="1:13" x14ac:dyDescent="0.35">
      <c r="A18" s="3" t="s">
        <v>21</v>
      </c>
      <c r="B18" s="1">
        <v>1.389E-2</v>
      </c>
      <c r="C18" s="1">
        <v>1.184E-2</v>
      </c>
      <c r="D18" s="1">
        <v>1.4449999999999999E-2</v>
      </c>
      <c r="E18" s="1">
        <v>2.341E-2</v>
      </c>
      <c r="F18" s="1">
        <v>1.358E-2</v>
      </c>
      <c r="G18" s="1">
        <v>1.448E-2</v>
      </c>
      <c r="H18" s="1">
        <v>1.1599999999999999E-2</v>
      </c>
      <c r="I18" s="1">
        <v>7.0169999999999998E-3</v>
      </c>
      <c r="J18" s="1">
        <v>6.8250000000000003E-3</v>
      </c>
      <c r="K18" s="1">
        <v>1.238E-2</v>
      </c>
      <c r="L18" s="1">
        <v>1.545E-2</v>
      </c>
      <c r="M18" s="1"/>
    </row>
    <row r="19" spans="1:13" x14ac:dyDescent="0.35">
      <c r="A19" s="3" t="s">
        <v>69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5">
      <c r="A20" s="3" t="s">
        <v>70</v>
      </c>
      <c r="B20" s="1">
        <v>446.1</v>
      </c>
      <c r="C20" s="1">
        <v>458.2</v>
      </c>
      <c r="D20" s="1">
        <v>725.9</v>
      </c>
      <c r="E20" s="1">
        <v>598.4</v>
      </c>
      <c r="F20" s="1">
        <v>833.2</v>
      </c>
      <c r="G20" s="1">
        <v>453.4</v>
      </c>
      <c r="H20" s="1">
        <v>473.5</v>
      </c>
      <c r="I20" s="1">
        <v>1823</v>
      </c>
      <c r="J20" s="1">
        <v>620.5</v>
      </c>
      <c r="K20" s="1">
        <v>247.3</v>
      </c>
      <c r="L20" s="1">
        <v>223</v>
      </c>
      <c r="M20" s="1"/>
    </row>
    <row r="21" spans="1:13" x14ac:dyDescent="0.35">
      <c r="A21" s="3" t="s">
        <v>71</v>
      </c>
      <c r="B21" s="1" t="s">
        <v>72</v>
      </c>
      <c r="C21" s="1" t="s">
        <v>72</v>
      </c>
      <c r="D21" s="1" t="s">
        <v>72</v>
      </c>
      <c r="E21" s="1" t="s">
        <v>72</v>
      </c>
      <c r="F21" s="1" t="s">
        <v>72</v>
      </c>
      <c r="G21" s="1" t="s">
        <v>72</v>
      </c>
      <c r="H21" s="1" t="s">
        <v>72</v>
      </c>
      <c r="I21" s="1" t="s">
        <v>72</v>
      </c>
      <c r="J21" s="1" t="s">
        <v>72</v>
      </c>
      <c r="K21" s="1" t="s">
        <v>72</v>
      </c>
      <c r="L21" s="1" t="s">
        <v>72</v>
      </c>
      <c r="M21" s="1"/>
    </row>
    <row r="22" spans="1:13" x14ac:dyDescent="0.35">
      <c r="A22" s="3" t="s">
        <v>73</v>
      </c>
      <c r="B22" s="1" t="s">
        <v>74</v>
      </c>
      <c r="C22" s="1" t="s">
        <v>74</v>
      </c>
      <c r="D22" s="1" t="s">
        <v>74</v>
      </c>
      <c r="E22" s="1" t="s">
        <v>74</v>
      </c>
      <c r="F22" s="1" t="s">
        <v>74</v>
      </c>
      <c r="G22" s="1" t="s">
        <v>74</v>
      </c>
      <c r="H22" s="1" t="s">
        <v>74</v>
      </c>
      <c r="I22" s="1" t="s">
        <v>74</v>
      </c>
      <c r="J22" s="1" t="s">
        <v>74</v>
      </c>
      <c r="K22" s="1" t="s">
        <v>74</v>
      </c>
      <c r="L22" s="1" t="s">
        <v>74</v>
      </c>
      <c r="M22" s="1"/>
    </row>
    <row r="23" spans="1:13" x14ac:dyDescent="0.35">
      <c r="A23" s="3" t="s">
        <v>75</v>
      </c>
      <c r="B23" s="1" t="s">
        <v>76</v>
      </c>
      <c r="C23" s="1" t="s">
        <v>76</v>
      </c>
      <c r="D23" s="1" t="s">
        <v>76</v>
      </c>
      <c r="E23" s="1" t="s">
        <v>76</v>
      </c>
      <c r="F23" s="1" t="s">
        <v>76</v>
      </c>
      <c r="G23" s="1" t="s">
        <v>76</v>
      </c>
      <c r="H23" s="1" t="s">
        <v>76</v>
      </c>
      <c r="I23" s="1" t="s">
        <v>76</v>
      </c>
      <c r="J23" s="1" t="s">
        <v>76</v>
      </c>
      <c r="K23" s="1" t="s">
        <v>76</v>
      </c>
      <c r="L23" s="1" t="s">
        <v>76</v>
      </c>
      <c r="M23" s="1"/>
    </row>
    <row r="24" spans="1:13" x14ac:dyDescent="0.35">
      <c r="A24" s="3" t="s">
        <v>77</v>
      </c>
      <c r="B24" s="1">
        <v>121.9</v>
      </c>
      <c r="C24" s="1">
        <v>165.8</v>
      </c>
      <c r="D24" s="1">
        <v>205.7</v>
      </c>
      <c r="E24" s="1">
        <v>149.4</v>
      </c>
      <c r="F24" s="1">
        <v>208.6</v>
      </c>
      <c r="G24" s="1">
        <v>150.5</v>
      </c>
      <c r="H24" s="1">
        <v>105.2</v>
      </c>
      <c r="I24" s="1">
        <v>231.9</v>
      </c>
      <c r="J24" s="1">
        <v>119.4</v>
      </c>
      <c r="K24" s="1">
        <v>67.72</v>
      </c>
      <c r="L24" s="1">
        <v>67.31</v>
      </c>
      <c r="M24" s="1"/>
    </row>
    <row r="25" spans="1:13" x14ac:dyDescent="0.35">
      <c r="A25" s="3" t="s">
        <v>71</v>
      </c>
      <c r="B25" s="1" t="s">
        <v>72</v>
      </c>
      <c r="C25" s="1" t="s">
        <v>72</v>
      </c>
      <c r="D25" s="1" t="s">
        <v>72</v>
      </c>
      <c r="E25" s="1" t="s">
        <v>72</v>
      </c>
      <c r="F25" s="1" t="s">
        <v>72</v>
      </c>
      <c r="G25" s="1" t="s">
        <v>72</v>
      </c>
      <c r="H25" s="1" t="s">
        <v>72</v>
      </c>
      <c r="I25" s="1" t="s">
        <v>72</v>
      </c>
      <c r="J25" s="1" t="s">
        <v>72</v>
      </c>
      <c r="K25" s="1" t="s">
        <v>72</v>
      </c>
      <c r="L25" s="1" t="s">
        <v>72</v>
      </c>
      <c r="M25" s="1"/>
    </row>
    <row r="26" spans="1:13" x14ac:dyDescent="0.35">
      <c r="A26" s="3" t="s">
        <v>73</v>
      </c>
      <c r="B26" s="1" t="s">
        <v>74</v>
      </c>
      <c r="C26" s="1" t="s">
        <v>74</v>
      </c>
      <c r="D26" s="1" t="s">
        <v>74</v>
      </c>
      <c r="E26" s="1" t="s">
        <v>74</v>
      </c>
      <c r="F26" s="1" t="s">
        <v>74</v>
      </c>
      <c r="G26" s="1" t="s">
        <v>74</v>
      </c>
      <c r="H26" s="1" t="s">
        <v>74</v>
      </c>
      <c r="I26" s="1" t="s">
        <v>74</v>
      </c>
      <c r="J26" s="1" t="s">
        <v>74</v>
      </c>
      <c r="K26" s="1" t="s">
        <v>74</v>
      </c>
      <c r="L26" s="1" t="s">
        <v>74</v>
      </c>
      <c r="M26" s="1"/>
    </row>
    <row r="27" spans="1:13" x14ac:dyDescent="0.35">
      <c r="A27" s="3" t="s">
        <v>75</v>
      </c>
      <c r="B27" s="1" t="s">
        <v>76</v>
      </c>
      <c r="C27" s="1" t="s">
        <v>76</v>
      </c>
      <c r="D27" s="1" t="s">
        <v>76</v>
      </c>
      <c r="E27" s="1" t="s">
        <v>76</v>
      </c>
      <c r="F27" s="1" t="s">
        <v>76</v>
      </c>
      <c r="G27" s="1" t="s">
        <v>76</v>
      </c>
      <c r="H27" s="1" t="s">
        <v>76</v>
      </c>
      <c r="I27" s="1" t="s">
        <v>76</v>
      </c>
      <c r="J27" s="1" t="s">
        <v>76</v>
      </c>
      <c r="K27" s="1" t="s">
        <v>76</v>
      </c>
      <c r="L27" s="1" t="s">
        <v>76</v>
      </c>
      <c r="M27" s="1"/>
    </row>
    <row r="28" spans="1:13" x14ac:dyDescent="0.35">
      <c r="A28" s="3" t="s">
        <v>78</v>
      </c>
      <c r="B28" s="1" t="s">
        <v>79</v>
      </c>
      <c r="C28" s="1">
        <v>0.82630000000000003</v>
      </c>
      <c r="D28" s="1" t="s">
        <v>79</v>
      </c>
      <c r="E28" s="1">
        <v>0.87450000000000006</v>
      </c>
      <c r="F28" s="1" t="s">
        <v>79</v>
      </c>
      <c r="G28" s="1">
        <v>0.90180000000000005</v>
      </c>
      <c r="H28" s="1">
        <v>0.89929999999999999</v>
      </c>
      <c r="I28" s="1" t="s">
        <v>79</v>
      </c>
      <c r="J28" s="1">
        <v>0.89170000000000005</v>
      </c>
      <c r="K28" s="1">
        <v>0.90690000000000004</v>
      </c>
      <c r="L28" s="1">
        <v>0.90739999999999998</v>
      </c>
      <c r="M28" s="1"/>
    </row>
    <row r="29" spans="1:13" x14ac:dyDescent="0.35">
      <c r="A29" s="3" t="s">
        <v>71</v>
      </c>
      <c r="B29" s="1"/>
      <c r="C29" s="1" t="s">
        <v>72</v>
      </c>
      <c r="D29" s="1"/>
      <c r="E29" s="1" t="s">
        <v>72</v>
      </c>
      <c r="F29" s="1"/>
      <c r="G29" s="1" t="s">
        <v>72</v>
      </c>
      <c r="H29" s="1" t="s">
        <v>72</v>
      </c>
      <c r="I29" s="1"/>
      <c r="J29" s="1" t="s">
        <v>72</v>
      </c>
      <c r="K29" s="1" t="s">
        <v>72</v>
      </c>
      <c r="L29" s="1" t="s">
        <v>72</v>
      </c>
      <c r="M29" s="1"/>
    </row>
    <row r="30" spans="1:13" x14ac:dyDescent="0.35">
      <c r="A30" s="3" t="s">
        <v>73</v>
      </c>
      <c r="B30" s="1"/>
      <c r="C30" s="1" t="s">
        <v>74</v>
      </c>
      <c r="D30" s="1"/>
      <c r="E30" s="1" t="s">
        <v>74</v>
      </c>
      <c r="F30" s="1"/>
      <c r="G30" s="1" t="s">
        <v>74</v>
      </c>
      <c r="H30" s="1" t="s">
        <v>74</v>
      </c>
      <c r="I30" s="1"/>
      <c r="J30" s="1" t="s">
        <v>74</v>
      </c>
      <c r="K30" s="1" t="s">
        <v>74</v>
      </c>
      <c r="L30" s="1" t="s">
        <v>74</v>
      </c>
      <c r="M30" s="1"/>
    </row>
    <row r="31" spans="1:13" x14ac:dyDescent="0.35">
      <c r="A31" s="3" t="s">
        <v>75</v>
      </c>
      <c r="B31" s="1"/>
      <c r="C31" s="1" t="s">
        <v>76</v>
      </c>
      <c r="D31" s="1"/>
      <c r="E31" s="1" t="s">
        <v>76</v>
      </c>
      <c r="F31" s="1"/>
      <c r="G31" s="1" t="s">
        <v>76</v>
      </c>
      <c r="H31" s="1" t="s">
        <v>76</v>
      </c>
      <c r="I31" s="1"/>
      <c r="J31" s="1" t="s">
        <v>76</v>
      </c>
      <c r="K31" s="1" t="s">
        <v>76</v>
      </c>
      <c r="L31" s="1" t="s">
        <v>76</v>
      </c>
      <c r="M31" s="1"/>
    </row>
    <row r="32" spans="1:13" x14ac:dyDescent="0.35">
      <c r="A32" s="3" t="s">
        <v>80</v>
      </c>
      <c r="B32" s="1">
        <v>0.1052</v>
      </c>
      <c r="C32" s="1">
        <v>0.18149999999999999</v>
      </c>
      <c r="D32" s="1">
        <v>0.13200000000000001</v>
      </c>
      <c r="E32" s="1">
        <v>0.17560000000000001</v>
      </c>
      <c r="F32" s="1">
        <v>0.1225</v>
      </c>
      <c r="G32" s="1">
        <v>0.12529999999999999</v>
      </c>
      <c r="H32" s="1">
        <v>0.12239999999999999</v>
      </c>
      <c r="I32" s="1">
        <v>0.1207</v>
      </c>
      <c r="J32" s="1">
        <v>0.12939999999999999</v>
      </c>
      <c r="K32" s="1">
        <v>0.1153</v>
      </c>
      <c r="L32" s="1">
        <v>0.1207</v>
      </c>
      <c r="M32" s="1"/>
    </row>
    <row r="33" spans="1:13" x14ac:dyDescent="0.35">
      <c r="A33" s="3" t="s">
        <v>71</v>
      </c>
      <c r="B33" s="1" t="s">
        <v>72</v>
      </c>
      <c r="C33" s="1" t="s">
        <v>72</v>
      </c>
      <c r="D33" s="1" t="s">
        <v>72</v>
      </c>
      <c r="E33" s="1" t="s">
        <v>72</v>
      </c>
      <c r="F33" s="1" t="s">
        <v>72</v>
      </c>
      <c r="G33" s="1" t="s">
        <v>72</v>
      </c>
      <c r="H33" s="1" t="s">
        <v>72</v>
      </c>
      <c r="I33" s="1" t="s">
        <v>72</v>
      </c>
      <c r="J33" s="1" t="s">
        <v>72</v>
      </c>
      <c r="K33" s="1" t="s">
        <v>72</v>
      </c>
      <c r="L33" s="1" t="s">
        <v>72</v>
      </c>
      <c r="M33" s="1"/>
    </row>
    <row r="34" spans="1:13" x14ac:dyDescent="0.35">
      <c r="A34" s="3" t="s">
        <v>73</v>
      </c>
      <c r="B34" s="1" t="s">
        <v>74</v>
      </c>
      <c r="C34" s="1" t="s">
        <v>74</v>
      </c>
      <c r="D34" s="1" t="s">
        <v>74</v>
      </c>
      <c r="E34" s="1" t="s">
        <v>74</v>
      </c>
      <c r="F34" s="1" t="s">
        <v>74</v>
      </c>
      <c r="G34" s="1" t="s">
        <v>74</v>
      </c>
      <c r="H34" s="1" t="s">
        <v>74</v>
      </c>
      <c r="I34" s="1" t="s">
        <v>74</v>
      </c>
      <c r="J34" s="1" t="s">
        <v>74</v>
      </c>
      <c r="K34" s="1" t="s">
        <v>74</v>
      </c>
      <c r="L34" s="1" t="s">
        <v>74</v>
      </c>
      <c r="M34" s="1"/>
    </row>
    <row r="35" spans="1:13" x14ac:dyDescent="0.35">
      <c r="A35" s="3" t="s">
        <v>75</v>
      </c>
      <c r="B35" s="1" t="s">
        <v>76</v>
      </c>
      <c r="C35" s="1" t="s">
        <v>76</v>
      </c>
      <c r="D35" s="1" t="s">
        <v>76</v>
      </c>
      <c r="E35" s="1" t="s">
        <v>76</v>
      </c>
      <c r="F35" s="1" t="s">
        <v>76</v>
      </c>
      <c r="G35" s="1" t="s">
        <v>76</v>
      </c>
      <c r="H35" s="1" t="s">
        <v>76</v>
      </c>
      <c r="I35" s="1" t="s">
        <v>76</v>
      </c>
      <c r="J35" s="1" t="s">
        <v>76</v>
      </c>
      <c r="K35" s="1" t="s">
        <v>76</v>
      </c>
      <c r="L35" s="1" t="s">
        <v>76</v>
      </c>
      <c r="M35" s="1"/>
    </row>
    <row r="36" spans="1:13" x14ac:dyDescent="0.35">
      <c r="A36" s="3" t="s">
        <v>81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3" x14ac:dyDescent="0.35">
      <c r="A37" s="3" t="s">
        <v>82</v>
      </c>
      <c r="B37" s="1">
        <v>0.70250000000000001</v>
      </c>
      <c r="C37" s="1">
        <v>0.62270000000000003</v>
      </c>
      <c r="D37" s="1">
        <v>0.65949999999999998</v>
      </c>
      <c r="E37" s="1">
        <v>0.56510000000000005</v>
      </c>
      <c r="F37" s="1">
        <v>0.66010000000000002</v>
      </c>
      <c r="G37" s="1">
        <v>0.72909999999999997</v>
      </c>
      <c r="H37" s="1">
        <v>0.56469999999999998</v>
      </c>
      <c r="I37" s="1">
        <v>0.74839999999999995</v>
      </c>
      <c r="J37" s="1">
        <v>0.65480000000000005</v>
      </c>
      <c r="K37" s="1">
        <v>0.61739999999999995</v>
      </c>
      <c r="L37" s="1">
        <v>0.63500000000000001</v>
      </c>
    </row>
    <row r="38" spans="1:13" x14ac:dyDescent="0.35">
      <c r="A38" s="3" t="s">
        <v>83</v>
      </c>
      <c r="B38" s="1">
        <v>-3.5199999999999998E-14</v>
      </c>
      <c r="C38" s="1">
        <v>-2.141E-14</v>
      </c>
      <c r="D38" s="1">
        <v>2.8879999999999999E-14</v>
      </c>
      <c r="E38" s="1">
        <v>-7.1200000000000005E-15</v>
      </c>
      <c r="F38" s="1">
        <v>-1.014E-13</v>
      </c>
      <c r="G38" s="1">
        <v>3.5870000000000003E-14</v>
      </c>
      <c r="H38" s="1">
        <v>6.8969999999999999E-15</v>
      </c>
      <c r="I38" s="1">
        <v>8.9659999999999994E-15</v>
      </c>
      <c r="J38" s="1">
        <v>-1.281E-14</v>
      </c>
      <c r="K38" s="1">
        <v>-1.0110000000000001E-14</v>
      </c>
      <c r="L38" s="1">
        <v>-1.686E-14</v>
      </c>
    </row>
    <row r="39" spans="1:13" x14ac:dyDescent="0.35">
      <c r="A39" s="3" t="s">
        <v>84</v>
      </c>
      <c r="B39" s="1">
        <v>0.61639999999999995</v>
      </c>
      <c r="C39" s="1">
        <v>0.67759999999999998</v>
      </c>
      <c r="D39" s="1">
        <v>0.65100000000000002</v>
      </c>
      <c r="E39" s="1">
        <v>0.71450000000000002</v>
      </c>
      <c r="F39" s="1">
        <v>0.65059999999999996</v>
      </c>
      <c r="G39" s="1">
        <v>0.5927</v>
      </c>
      <c r="H39" s="1">
        <v>0.7147</v>
      </c>
      <c r="I39" s="1">
        <v>0.57440000000000002</v>
      </c>
      <c r="J39" s="1">
        <v>0.65449999999999997</v>
      </c>
      <c r="K39" s="1">
        <v>0.68110000000000004</v>
      </c>
      <c r="L39" s="1">
        <v>0.66900000000000004</v>
      </c>
    </row>
    <row r="40" spans="1:13" x14ac:dyDescent="0.35">
      <c r="A40" s="3" t="s">
        <v>22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3" x14ac:dyDescent="0.35">
      <c r="A41" s="3" t="s">
        <v>32</v>
      </c>
      <c r="B41" s="1" t="s">
        <v>85</v>
      </c>
      <c r="C41" s="1" t="s">
        <v>85</v>
      </c>
      <c r="D41" s="1" t="s">
        <v>85</v>
      </c>
      <c r="E41" s="1" t="s">
        <v>85</v>
      </c>
      <c r="F41" s="1" t="s">
        <v>85</v>
      </c>
      <c r="G41" s="1" t="s">
        <v>85</v>
      </c>
      <c r="H41" s="1" t="s">
        <v>85</v>
      </c>
      <c r="I41" s="1" t="s">
        <v>85</v>
      </c>
      <c r="J41" s="1" t="s">
        <v>85</v>
      </c>
      <c r="K41" s="1" t="s">
        <v>85</v>
      </c>
      <c r="L41" s="1" t="s">
        <v>85</v>
      </c>
    </row>
    <row r="42" spans="1:13" x14ac:dyDescent="0.35">
      <c r="A42" s="3" t="s">
        <v>13</v>
      </c>
      <c r="B42" s="1" t="s">
        <v>86</v>
      </c>
      <c r="C42" s="1" t="s">
        <v>86</v>
      </c>
      <c r="D42" s="1" t="s">
        <v>86</v>
      </c>
      <c r="E42" s="1" t="s">
        <v>86</v>
      </c>
      <c r="F42" s="1" t="s">
        <v>86</v>
      </c>
      <c r="G42" s="1" t="s">
        <v>86</v>
      </c>
      <c r="H42" s="1" t="s">
        <v>86</v>
      </c>
      <c r="I42" s="1" t="s">
        <v>86</v>
      </c>
      <c r="J42" s="1" t="s">
        <v>86</v>
      </c>
      <c r="K42" s="1" t="s">
        <v>86</v>
      </c>
      <c r="L42" s="1" t="s">
        <v>86</v>
      </c>
      <c r="M42" s="1"/>
    </row>
    <row r="43" spans="1:13" x14ac:dyDescent="0.35">
      <c r="A43" s="3" t="s">
        <v>87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35">
      <c r="A44" s="3" t="s">
        <v>88</v>
      </c>
      <c r="B44" s="1">
        <v>5.9749999999999998E-2</v>
      </c>
      <c r="C44" s="1">
        <v>-8.1930000000000003E-2</v>
      </c>
      <c r="D44" s="1">
        <v>0.2596</v>
      </c>
      <c r="E44" s="1">
        <v>0.55579999999999996</v>
      </c>
      <c r="F44" s="1">
        <v>0.1925</v>
      </c>
      <c r="G44" s="1">
        <v>-4.0889999999999998E-3</v>
      </c>
      <c r="H44" s="1">
        <v>1.21E-4</v>
      </c>
      <c r="I44" s="1">
        <v>-0.38169999999999998</v>
      </c>
      <c r="J44" s="1">
        <v>-0.32600000000000001</v>
      </c>
      <c r="K44" s="1">
        <v>0.20780000000000001</v>
      </c>
      <c r="L44" s="1">
        <v>-5.3850000000000002E-2</v>
      </c>
      <c r="M44" s="1"/>
    </row>
    <row r="45" spans="1:13" x14ac:dyDescent="0.35">
      <c r="A45" s="3" t="s">
        <v>89</v>
      </c>
      <c r="B45" s="1" t="s">
        <v>72</v>
      </c>
      <c r="C45" s="1" t="s">
        <v>72</v>
      </c>
      <c r="D45" s="1" t="s">
        <v>72</v>
      </c>
      <c r="E45" s="1" t="s">
        <v>72</v>
      </c>
      <c r="F45" s="1" t="s">
        <v>72</v>
      </c>
      <c r="G45" s="1">
        <v>0.39179999999999998</v>
      </c>
      <c r="H45" s="1">
        <v>0.49730000000000002</v>
      </c>
      <c r="I45" s="1" t="s">
        <v>72</v>
      </c>
      <c r="J45" s="1" t="s">
        <v>72</v>
      </c>
      <c r="K45" s="1" t="s">
        <v>72</v>
      </c>
      <c r="L45" s="1">
        <v>5.0000000000000001E-3</v>
      </c>
      <c r="M45" s="1"/>
    </row>
    <row r="46" spans="1:13" x14ac:dyDescent="0.35">
      <c r="A46" s="3" t="s">
        <v>90</v>
      </c>
      <c r="B46" s="1" t="s">
        <v>74</v>
      </c>
      <c r="C46" s="1" t="s">
        <v>74</v>
      </c>
      <c r="D46" s="1" t="s">
        <v>74</v>
      </c>
      <c r="E46" s="1" t="s">
        <v>74</v>
      </c>
      <c r="F46" s="1" t="s">
        <v>74</v>
      </c>
      <c r="G46" s="1" t="s">
        <v>91</v>
      </c>
      <c r="H46" s="1" t="s">
        <v>91</v>
      </c>
      <c r="I46" s="1" t="s">
        <v>74</v>
      </c>
      <c r="J46" s="1" t="s">
        <v>74</v>
      </c>
      <c r="K46" s="1" t="s">
        <v>74</v>
      </c>
      <c r="L46" s="1" t="s">
        <v>74</v>
      </c>
    </row>
    <row r="47" spans="1:13" x14ac:dyDescent="0.3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3" x14ac:dyDescent="0.35">
      <c r="A48" s="3" t="s">
        <v>23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35">
      <c r="A49" s="3" t="s">
        <v>24</v>
      </c>
      <c r="B49" s="1">
        <v>9986</v>
      </c>
      <c r="C49" s="1">
        <v>12662</v>
      </c>
      <c r="D49" s="1">
        <v>17907</v>
      </c>
      <c r="E49" s="1">
        <v>21492</v>
      </c>
      <c r="F49" s="1">
        <v>31860</v>
      </c>
      <c r="G49" s="1">
        <v>36371</v>
      </c>
      <c r="H49" s="1">
        <v>44980</v>
      </c>
      <c r="I49" s="1">
        <v>51932</v>
      </c>
      <c r="J49" s="1">
        <v>56004</v>
      </c>
      <c r="K49" s="1">
        <v>2345</v>
      </c>
      <c r="L49" s="1">
        <v>4636</v>
      </c>
    </row>
    <row r="50" spans="1:12" x14ac:dyDescent="0.35">
      <c r="A50" s="3" t="s">
        <v>25</v>
      </c>
      <c r="B50" s="1">
        <v>5350</v>
      </c>
      <c r="C50" s="1">
        <v>2676</v>
      </c>
      <c r="D50" s="1">
        <v>5245</v>
      </c>
      <c r="E50" s="1">
        <v>3585</v>
      </c>
      <c r="F50" s="1">
        <v>10368</v>
      </c>
      <c r="G50" s="1">
        <v>4511</v>
      </c>
      <c r="H50" s="1">
        <v>3159</v>
      </c>
      <c r="I50" s="1">
        <v>6952</v>
      </c>
      <c r="J50" s="1">
        <v>4072</v>
      </c>
      <c r="K50" s="1">
        <v>2345</v>
      </c>
      <c r="L50" s="1">
        <v>2291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CE852-1EEE-49CB-8165-73D175C2C4E8}">
  <dimension ref="A1:B23"/>
  <sheetViews>
    <sheetView workbookViewId="0">
      <selection activeCell="F18" sqref="A1:XFD1048576"/>
    </sheetView>
  </sheetViews>
  <sheetFormatPr defaultRowHeight="14.5" x14ac:dyDescent="0.35"/>
  <cols>
    <col min="1" max="1" width="30.26953125" bestFit="1" customWidth="1"/>
    <col min="2" max="2" width="18" bestFit="1" customWidth="1"/>
  </cols>
  <sheetData>
    <row r="1" spans="1:2" x14ac:dyDescent="0.35">
      <c r="A1" s="2"/>
      <c r="B1" s="2" t="s">
        <v>6</v>
      </c>
    </row>
    <row r="2" spans="1:2" x14ac:dyDescent="0.35">
      <c r="A2" s="3" t="s">
        <v>26</v>
      </c>
      <c r="B2" s="1"/>
    </row>
    <row r="3" spans="1:2" x14ac:dyDescent="0.35">
      <c r="A3" s="3" t="s">
        <v>12</v>
      </c>
      <c r="B3" s="1"/>
    </row>
    <row r="4" spans="1:2" x14ac:dyDescent="0.35">
      <c r="A4" s="3" t="s">
        <v>27</v>
      </c>
      <c r="B4" s="1">
        <v>-1.3350000000000001E-2</v>
      </c>
    </row>
    <row r="5" spans="1:2" x14ac:dyDescent="0.35">
      <c r="A5" s="3" t="s">
        <v>28</v>
      </c>
      <c r="B5" s="1">
        <v>0.50649999999999995</v>
      </c>
    </row>
    <row r="6" spans="1:2" x14ac:dyDescent="0.35">
      <c r="A6" s="3" t="s">
        <v>14</v>
      </c>
      <c r="B6" s="1"/>
    </row>
    <row r="7" spans="1:2" x14ac:dyDescent="0.35">
      <c r="A7" s="3" t="s">
        <v>27</v>
      </c>
      <c r="B7" s="1" t="s">
        <v>29</v>
      </c>
    </row>
    <row r="8" spans="1:2" x14ac:dyDescent="0.35">
      <c r="A8" s="3" t="s">
        <v>28</v>
      </c>
      <c r="B8" s="1" t="s">
        <v>30</v>
      </c>
    </row>
    <row r="9" spans="1:2" x14ac:dyDescent="0.35">
      <c r="A9" s="3" t="s">
        <v>15</v>
      </c>
      <c r="B9" s="1"/>
    </row>
    <row r="10" spans="1:2" x14ac:dyDescent="0.35">
      <c r="A10" s="3" t="s">
        <v>16</v>
      </c>
      <c r="B10" s="1">
        <v>5448</v>
      </c>
    </row>
    <row r="11" spans="1:2" x14ac:dyDescent="0.35">
      <c r="A11" s="3" t="s">
        <v>17</v>
      </c>
      <c r="B11" s="1">
        <v>0.99639999999999995</v>
      </c>
    </row>
    <row r="12" spans="1:2" x14ac:dyDescent="0.35">
      <c r="A12" s="3" t="s">
        <v>18</v>
      </c>
      <c r="B12" s="1">
        <v>0.99639999999999995</v>
      </c>
    </row>
    <row r="13" spans="1:2" x14ac:dyDescent="0.35">
      <c r="A13" s="3" t="s">
        <v>19</v>
      </c>
      <c r="B13" s="1">
        <v>1.381</v>
      </c>
    </row>
    <row r="14" spans="1:2" x14ac:dyDescent="0.35">
      <c r="A14" s="3" t="s">
        <v>20</v>
      </c>
      <c r="B14" s="1">
        <v>1.592E-2</v>
      </c>
    </row>
    <row r="15" spans="1:2" x14ac:dyDescent="0.35">
      <c r="A15" s="3" t="s">
        <v>21</v>
      </c>
      <c r="B15" s="1">
        <v>1.592E-2</v>
      </c>
    </row>
    <row r="16" spans="1:2" x14ac:dyDescent="0.35">
      <c r="A16" s="3"/>
      <c r="B16" s="1"/>
    </row>
    <row r="17" spans="1:2" x14ac:dyDescent="0.35">
      <c r="A17" s="3" t="s">
        <v>23</v>
      </c>
      <c r="B17" s="1"/>
    </row>
    <row r="18" spans="1:2" x14ac:dyDescent="0.35">
      <c r="A18" s="3" t="s">
        <v>24</v>
      </c>
      <c r="B18" s="1">
        <v>41821</v>
      </c>
    </row>
    <row r="19" spans="1:2" x14ac:dyDescent="0.35">
      <c r="A19" s="3" t="s">
        <v>25</v>
      </c>
      <c r="B19" s="1">
        <v>5450</v>
      </c>
    </row>
    <row r="20" spans="1:2" x14ac:dyDescent="0.35">
      <c r="A20" s="3"/>
      <c r="B20" s="1"/>
    </row>
    <row r="21" spans="1:2" x14ac:dyDescent="0.35">
      <c r="A21" s="3"/>
      <c r="B21" s="1"/>
    </row>
    <row r="22" spans="1:2" x14ac:dyDescent="0.35">
      <c r="A22" s="3"/>
      <c r="B22" s="1"/>
    </row>
    <row r="23" spans="1:2" x14ac:dyDescent="0.35">
      <c r="A23" s="3"/>
      <c r="B2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93BC-1C6F-48DD-B07F-577C0648779C}">
  <dimension ref="A1:P16"/>
  <sheetViews>
    <sheetView tabSelected="1" workbookViewId="0">
      <selection activeCell="B15" sqref="B15:M16"/>
    </sheetView>
  </sheetViews>
  <sheetFormatPr defaultRowHeight="14.5" x14ac:dyDescent="0.35"/>
  <sheetData>
    <row r="1" spans="1:16" x14ac:dyDescent="0.35">
      <c r="A1" s="5"/>
      <c r="B1" s="5" t="s">
        <v>92</v>
      </c>
      <c r="C1" s="5" t="s">
        <v>93</v>
      </c>
      <c r="D1" s="5" t="s">
        <v>94</v>
      </c>
      <c r="E1" s="5" t="s">
        <v>95</v>
      </c>
      <c r="F1" s="5" t="s">
        <v>96</v>
      </c>
      <c r="G1" s="5" t="s">
        <v>97</v>
      </c>
      <c r="H1" s="5" t="s">
        <v>98</v>
      </c>
      <c r="I1" s="5" t="s">
        <v>99</v>
      </c>
      <c r="J1" s="5" t="s">
        <v>100</v>
      </c>
      <c r="K1" s="5" t="s">
        <v>101</v>
      </c>
      <c r="L1" s="5" t="s">
        <v>102</v>
      </c>
      <c r="M1" s="5" t="s">
        <v>103</v>
      </c>
      <c r="O1" s="5"/>
      <c r="P1" s="5"/>
    </row>
    <row r="2" spans="1:16" x14ac:dyDescent="0.35">
      <c r="A2" s="6" t="s">
        <v>104</v>
      </c>
      <c r="B2" s="4">
        <v>0.23019999999999999</v>
      </c>
      <c r="C2" s="4">
        <v>0.50729999999999997</v>
      </c>
      <c r="D2" s="4">
        <v>0.17230000000000001</v>
      </c>
      <c r="E2" s="4">
        <v>6.5939999999999999E-2</v>
      </c>
      <c r="F2" s="4">
        <v>0.115</v>
      </c>
      <c r="G2" s="4">
        <v>0.28749999999999998</v>
      </c>
      <c r="H2" s="4">
        <v>0.4955</v>
      </c>
      <c r="I2" s="4">
        <v>0.59760000000000002</v>
      </c>
      <c r="J2" s="4">
        <v>0.2858</v>
      </c>
      <c r="K2" s="4">
        <v>0.57089999999999996</v>
      </c>
      <c r="L2" s="4">
        <v>0.77800000000000002</v>
      </c>
      <c r="M2" s="4">
        <v>0.67649999999999999</v>
      </c>
    </row>
    <row r="3" spans="1:16" x14ac:dyDescent="0.35">
      <c r="A3" s="6" t="s">
        <v>13</v>
      </c>
      <c r="B3" s="4">
        <v>0.77549999999999997</v>
      </c>
      <c r="C3" s="4">
        <v>0.48359999999999997</v>
      </c>
      <c r="D3" s="4">
        <v>0.86240000000000006</v>
      </c>
      <c r="E3" s="4">
        <v>0.73529999999999995</v>
      </c>
      <c r="F3" s="4">
        <v>1.702</v>
      </c>
      <c r="G3" s="4">
        <v>0.59819999999999995</v>
      </c>
      <c r="H3" s="4"/>
      <c r="I3" s="4">
        <v>0.6482</v>
      </c>
      <c r="J3" s="4">
        <v>0.85880000000000001</v>
      </c>
      <c r="K3" s="4">
        <v>0.67900000000000005</v>
      </c>
      <c r="L3" s="4">
        <v>0.42970000000000003</v>
      </c>
      <c r="M3" s="4">
        <v>0.40189999999999998</v>
      </c>
    </row>
    <row r="4" spans="1:16" x14ac:dyDescent="0.35">
      <c r="A4" s="6" t="s">
        <v>105</v>
      </c>
      <c r="B4" s="4">
        <v>0.74139999999999995</v>
      </c>
      <c r="C4" s="4">
        <v>1.681</v>
      </c>
      <c r="D4" s="4">
        <v>0.88039999999999996</v>
      </c>
      <c r="E4" s="4">
        <v>1.8580000000000001</v>
      </c>
      <c r="F4" s="4">
        <v>0.40749999999999997</v>
      </c>
      <c r="G4" s="4">
        <v>0.81200000000000006</v>
      </c>
      <c r="H4" s="4"/>
      <c r="I4" s="4">
        <v>1.335</v>
      </c>
      <c r="J4" s="4">
        <v>0.48010000000000003</v>
      </c>
      <c r="K4" s="4">
        <v>0.82279999999999998</v>
      </c>
      <c r="L4" s="4">
        <v>1.6659999999999999</v>
      </c>
      <c r="M4" s="4">
        <v>1.806</v>
      </c>
    </row>
    <row r="6" spans="1:16" x14ac:dyDescent="0.35">
      <c r="A6" s="6" t="s">
        <v>104</v>
      </c>
      <c r="F6" t="s">
        <v>13</v>
      </c>
      <c r="K6" t="s">
        <v>105</v>
      </c>
    </row>
    <row r="7" spans="1:16" x14ac:dyDescent="0.35">
      <c r="B7" s="5" t="s">
        <v>112</v>
      </c>
      <c r="C7" s="5" t="s">
        <v>113</v>
      </c>
      <c r="G7" s="5" t="s">
        <v>114</v>
      </c>
      <c r="H7" s="5" t="s">
        <v>115</v>
      </c>
      <c r="L7" s="5" t="s">
        <v>116</v>
      </c>
      <c r="M7" s="5" t="s">
        <v>117</v>
      </c>
    </row>
    <row r="8" spans="1:16" x14ac:dyDescent="0.35">
      <c r="A8" t="s">
        <v>106</v>
      </c>
      <c r="B8" s="4">
        <v>0.23019999999999999</v>
      </c>
      <c r="C8" s="4">
        <v>0.50729999999999997</v>
      </c>
      <c r="F8" t="s">
        <v>106</v>
      </c>
      <c r="G8" s="4">
        <v>0.77549999999999997</v>
      </c>
      <c r="H8" s="4">
        <v>0.48359999999999997</v>
      </c>
      <c r="K8" t="s">
        <v>106</v>
      </c>
      <c r="L8" s="4">
        <v>0.74139999999999995</v>
      </c>
      <c r="M8" s="4">
        <v>1.681</v>
      </c>
    </row>
    <row r="9" spans="1:16" x14ac:dyDescent="0.35">
      <c r="A9" t="s">
        <v>107</v>
      </c>
      <c r="B9" s="4">
        <v>0.17230000000000001</v>
      </c>
      <c r="C9" s="4">
        <v>6.5939999999999999E-2</v>
      </c>
      <c r="F9" t="s">
        <v>107</v>
      </c>
      <c r="G9" s="4">
        <v>0.86240000000000006</v>
      </c>
      <c r="H9" s="4">
        <v>0.73529999999999995</v>
      </c>
      <c r="K9" t="s">
        <v>107</v>
      </c>
      <c r="L9" s="4">
        <v>0.88039999999999996</v>
      </c>
      <c r="M9" s="4">
        <v>1.8580000000000001</v>
      </c>
    </row>
    <row r="10" spans="1:16" x14ac:dyDescent="0.35">
      <c r="A10" t="s">
        <v>108</v>
      </c>
      <c r="B10" s="4">
        <v>0.115</v>
      </c>
      <c r="C10" s="4">
        <v>0.28749999999999998</v>
      </c>
      <c r="F10" t="s">
        <v>108</v>
      </c>
      <c r="G10" s="4">
        <v>1.702</v>
      </c>
      <c r="H10" s="4">
        <v>0.59819999999999995</v>
      </c>
      <c r="K10" t="s">
        <v>108</v>
      </c>
      <c r="L10" s="4">
        <v>0.40749999999999997</v>
      </c>
      <c r="M10" s="4">
        <v>0.81200000000000006</v>
      </c>
    </row>
    <row r="11" spans="1:16" x14ac:dyDescent="0.35">
      <c r="A11" t="s">
        <v>109</v>
      </c>
      <c r="B11" s="4">
        <v>0.4955</v>
      </c>
      <c r="C11" s="4">
        <v>0.59760000000000002</v>
      </c>
      <c r="F11" t="s">
        <v>109</v>
      </c>
      <c r="K11" t="s">
        <v>109</v>
      </c>
    </row>
    <row r="12" spans="1:16" x14ac:dyDescent="0.35">
      <c r="A12" t="s">
        <v>110</v>
      </c>
      <c r="B12" s="4">
        <v>0.2858</v>
      </c>
      <c r="C12" s="4">
        <v>0.57089999999999996</v>
      </c>
      <c r="F12" t="s">
        <v>110</v>
      </c>
      <c r="G12" s="4">
        <v>0.85880000000000001</v>
      </c>
      <c r="H12" s="4">
        <v>0.67900000000000005</v>
      </c>
      <c r="K12" t="s">
        <v>110</v>
      </c>
      <c r="L12" s="4">
        <v>0.48010000000000003</v>
      </c>
      <c r="M12" s="4">
        <v>0.82279999999999998</v>
      </c>
    </row>
    <row r="13" spans="1:16" x14ac:dyDescent="0.35">
      <c r="A13" t="s">
        <v>111</v>
      </c>
      <c r="B13" s="4">
        <v>0.77800000000000002</v>
      </c>
      <c r="C13" s="4">
        <v>0.67649999999999999</v>
      </c>
      <c r="F13" t="s">
        <v>111</v>
      </c>
      <c r="G13" s="4">
        <v>0.42970000000000003</v>
      </c>
      <c r="H13" s="4">
        <v>0.40189999999999998</v>
      </c>
      <c r="K13" t="s">
        <v>111</v>
      </c>
      <c r="L13" s="4">
        <v>1.6659999999999999</v>
      </c>
      <c r="M13" s="4">
        <v>1.806</v>
      </c>
    </row>
    <row r="15" spans="1:16" x14ac:dyDescent="0.35">
      <c r="A15" t="s">
        <v>118</v>
      </c>
      <c r="B15" s="7">
        <f>AVERAGE(B8:B13)</f>
        <v>0.34613333333333335</v>
      </c>
      <c r="C15" s="7">
        <f t="shared" ref="C15:M15" si="0">AVERAGE(C8:C13)</f>
        <v>0.45095666666666662</v>
      </c>
      <c r="D15" s="7"/>
      <c r="E15" s="7"/>
      <c r="F15" s="7"/>
      <c r="G15" s="7">
        <f t="shared" si="0"/>
        <v>0.92568000000000017</v>
      </c>
      <c r="H15" s="7">
        <f t="shared" si="0"/>
        <v>0.5796</v>
      </c>
      <c r="I15" s="7"/>
      <c r="J15" s="7"/>
      <c r="K15" s="7"/>
      <c r="L15" s="7">
        <f t="shared" si="0"/>
        <v>0.83507999999999993</v>
      </c>
      <c r="M15" s="7">
        <f t="shared" si="0"/>
        <v>1.3959600000000001</v>
      </c>
    </row>
    <row r="16" spans="1:16" x14ac:dyDescent="0.35">
      <c r="A16" t="s">
        <v>119</v>
      </c>
      <c r="B16" s="7">
        <f>_xlfn.STDEV.P(B8:B13)</f>
        <v>0.22713450982965039</v>
      </c>
      <c r="C16" s="7">
        <f t="shared" ref="C16:M16" si="1">_xlfn.STDEV.P(C8:C13)</f>
        <v>0.21011542555356469</v>
      </c>
      <c r="D16" s="7"/>
      <c r="E16" s="7"/>
      <c r="F16" s="7"/>
      <c r="G16" s="7">
        <f t="shared" si="1"/>
        <v>0.41945207783488164</v>
      </c>
      <c r="H16" s="7">
        <f t="shared" si="1"/>
        <v>0.1226883042510571</v>
      </c>
      <c r="I16" s="7"/>
      <c r="J16" s="7"/>
      <c r="K16" s="7"/>
      <c r="L16" s="7">
        <f t="shared" si="1"/>
        <v>0.44946487026240428</v>
      </c>
      <c r="M16" s="7">
        <f t="shared" si="1"/>
        <v>0.47589562553148163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3DFE166B64044B47546DAAAE71AED" ma:contentTypeVersion="15" ma:contentTypeDescription="Create a new document." ma:contentTypeScope="" ma:versionID="bb01546235d91bb226f5b839c9d81a19">
  <xsd:schema xmlns:xsd="http://www.w3.org/2001/XMLSchema" xmlns:xs="http://www.w3.org/2001/XMLSchema" xmlns:p="http://schemas.microsoft.com/office/2006/metadata/properties" xmlns:ns2="0335d1b1-eb88-4041-91b8-a1c61fd5f8a5" xmlns:ns3="85fdb30b-21e6-4318-aa17-0c1f669b5f13" targetNamespace="http://schemas.microsoft.com/office/2006/metadata/properties" ma:root="true" ma:fieldsID="9bd7ccae30eccfa3574651c538b003b6" ns2:_="" ns3:_="">
    <xsd:import namespace="0335d1b1-eb88-4041-91b8-a1c61fd5f8a5"/>
    <xsd:import namespace="85fdb30b-21e6-4318-aa17-0c1f669b5f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1b1-eb88-4041-91b8-a1c61fd5f8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db30b-21e6-4318-aa17-0c1f669b5f1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28c4440-0f2a-492b-866d-35ff9403b216}" ma:internalName="TaxCatchAll" ma:showField="CatchAllData" ma:web="85fdb30b-21e6-4318-aa17-0c1f669b5f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1b1-eb88-4041-91b8-a1c61fd5f8a5">
      <Terms xmlns="http://schemas.microsoft.com/office/infopath/2007/PartnerControls"/>
    </lcf76f155ced4ddcb4097134ff3c332f>
    <TaxCatchAll xmlns="85fdb30b-21e6-4318-aa17-0c1f669b5f13" xsi:nil="true"/>
  </documentManagement>
</p:properties>
</file>

<file path=customXml/itemProps1.xml><?xml version="1.0" encoding="utf-8"?>
<ds:datastoreItem xmlns:ds="http://schemas.openxmlformats.org/officeDocument/2006/customXml" ds:itemID="{81958273-08EB-400A-8753-C5981B3AF977}"/>
</file>

<file path=customXml/itemProps2.xml><?xml version="1.0" encoding="utf-8"?>
<ds:datastoreItem xmlns:ds="http://schemas.openxmlformats.org/officeDocument/2006/customXml" ds:itemID="{DAF2B274-0C90-47CC-B46C-2AA333027A5A}"/>
</file>

<file path=customXml/itemProps3.xml><?xml version="1.0" encoding="utf-8"?>
<ds:datastoreItem xmlns:ds="http://schemas.openxmlformats.org/officeDocument/2006/customXml" ds:itemID="{83827D47-5230-489D-9436-A5BA05BB60C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Warren</dc:creator>
  <cp:lastModifiedBy>James Warren</cp:lastModifiedBy>
  <dcterms:created xsi:type="dcterms:W3CDTF">2023-10-17T11:49:42Z</dcterms:created>
  <dcterms:modified xsi:type="dcterms:W3CDTF">2023-10-24T09:29:15Z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0x010100C103DFE166B64044B47546DAAAE71AED</vt:lpwstr>
  </property>
</Properties>
</file>